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773" firstSheet="2" activeTab="6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<sst xmlns="http://schemas.openxmlformats.org/spreadsheetml/2006/main" count="245" uniqueCount="148">
  <si>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</si>
  <si>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</si>
  <si>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</si>
  <si>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</si>
  <si>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</si>
  <si>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</si>
  <si>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</si>
  <si>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一、社会保障和就业支出</t>
  </si>
  <si>
    <t>财政预算拨款收入</t>
  </si>
  <si>
    <t>二、卫生健康支出</t>
  </si>
  <si>
    <t>非税收入</t>
  </si>
  <si>
    <t>三、自然资源海洋和气象支出</t>
  </si>
  <si>
    <t>二、政府性基金预算拨款收入</t>
  </si>
  <si>
    <t>四、住房保障支出</t>
  </si>
  <si>
    <t>三、事业收入</t>
  </si>
  <si>
    <t>四、事业单位经营收入</t>
  </si>
  <si>
    <t>五、上级补助收入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</si>
  <si>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</si>
  <si>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</si>
  <si>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</si>
  <si>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</si>
  <si>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</si>
  <si>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</si>
  <si>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</si>
  <si>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</si>
  <si>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</si>
  <si>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</si>
  <si>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</si>
  <si>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</si>
  <si>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</si>
  <si>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</si>
  <si>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</si>
  <si>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</si>
  <si>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</si>
  <si>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</si>
  <si>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</si>
  <si>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</si>
  <si>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</si>
  <si>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</si>
  <si>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</si>
  <si>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</si>
  <si>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</si>
  <si>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</si>
  <si>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>一、财政拨款收入</t>
  </si>
  <si>
    <t>二、政府性基金预算收入</t>
  </si>
  <si>
    <t>三、事业单位经营收入</t>
  </si>
  <si>
    <t>四、其他收入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</si>
  <si>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</si>
  <si>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</si>
  <si>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</si>
  <si>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</si>
  <si>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</si>
  <si>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</si>
  <si>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</si>
  <si>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</si>
  <si>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 xml:space="preserve">      行政事业单位离退休</t>
  </si>
  <si>
    <t xml:space="preserve">        机关事业单位基本养老保险缴费支出</t>
  </si>
  <si>
    <t xml:space="preserve">        机关事业单位职业年金缴费支出</t>
  </si>
  <si>
    <t xml:space="preserve">      其他社会保障和就业支出</t>
  </si>
  <si>
    <t xml:space="preserve">        财政对失业保险基金的补助</t>
  </si>
  <si>
    <t xml:space="preserve">        财政对工伤保险基金的补助</t>
  </si>
  <si>
    <t xml:space="preserve">        财政对生育保险基金的补助</t>
  </si>
  <si>
    <t>二、卫生和健康支出</t>
  </si>
  <si>
    <t xml:space="preserve">      行政事业单位医疗</t>
  </si>
  <si>
    <t xml:space="preserve">        行政单位医疗</t>
  </si>
  <si>
    <t xml:space="preserve">        事业单位医疗</t>
  </si>
  <si>
    <t xml:space="preserve">       自然资源事物支出</t>
  </si>
  <si>
    <t xml:space="preserve">          行政运行</t>
  </si>
  <si>
    <t xml:space="preserve">          事业运行</t>
  </si>
  <si>
    <t xml:space="preserve">          其他自然资源事务支出</t>
  </si>
  <si>
    <t>二十一、住房保障支出</t>
  </si>
  <si>
    <t xml:space="preserve">         住房改革支出</t>
  </si>
  <si>
    <t xml:space="preserve">           住房公积金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</si>
  <si>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</si>
  <si>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</si>
  <si>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</si>
  <si>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</si>
  <si>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</si>
  <si>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</si>
  <si>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</si>
  <si>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</si>
  <si>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</si>
  <si>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</si>
  <si>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</si>
  <si>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机关事业单位基本养老保险缴费</t>
  </si>
  <si>
    <t>职业年金缴费</t>
  </si>
  <si>
    <t>职工基本医疗保险缴费</t>
  </si>
  <si>
    <t>其他社会保障缴费</t>
  </si>
  <si>
    <t>住房公积金</t>
  </si>
  <si>
    <t>二、商品和服务支出</t>
  </si>
  <si>
    <t>办公费</t>
  </si>
  <si>
    <t>注：表格中涂颜色部分不得有基本支出。</t>
  </si>
  <si>
    <t>一般公共预算财政拨款政府经济分类支出预算表</t>
  </si>
  <si>
    <t>一、机关工资福利支出</t>
  </si>
  <si>
    <t>工资奖金津补贴</t>
  </si>
  <si>
    <t>社会保障缴费</t>
  </si>
  <si>
    <t>其他工资福利支出</t>
  </si>
  <si>
    <t>二、机关商品和服务支出</t>
  </si>
  <si>
    <t>办公经费</t>
  </si>
  <si>
    <t>会议费</t>
  </si>
  <si>
    <t>培训费</t>
  </si>
  <si>
    <t>委托业务费</t>
  </si>
  <si>
    <t>公务用车运行维护费</t>
  </si>
  <si>
    <t>维修（护）费</t>
  </si>
  <si>
    <t>其他商品和服务支出</t>
  </si>
  <si>
    <t>三、对事业单位经常性补助</t>
  </si>
  <si>
    <t>工资福利支出</t>
  </si>
  <si>
    <t>商品和服务支出</t>
  </si>
  <si>
    <t>其他对事业单位补助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</si>
  <si>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</si>
  <si>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</si>
  <si>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</si>
  <si>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</si>
  <si>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</si>
  <si>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</si>
  <si>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</si>
  <si>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说明：1、“2021年预算数”的单位范围包括部门本级及所属7个预算单位。</t>
  </si>
  <si>
    <t xml:space="preserve">      2、“2021年预算数”的实有人员258人，其中：在职人员213人，离退休人员45人。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</si>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</sst>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7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7" borderId="1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0" fillId="11" borderId="18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2" fillId="12" borderId="1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76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 wrapText="1" indent="1"/>
    </xf>
    <xf numFmtId="176" fontId="0" fillId="0" borderId="1" xfId="0" applyNumberForma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3" xfId="0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indent="2"/>
    </xf>
    <xf numFmtId="176" fontId="0" fillId="0" borderId="1" xfId="0" applyNumberFormat="1" applyBorder="1" applyAlignment="1">
      <alignment horizontal="left" vertical="center" indent="2"/>
    </xf>
    <xf numFmtId="176" fontId="0" fillId="0" borderId="1" xfId="0" applyNumberFormat="1" applyBorder="1">
      <alignment vertical="center"/>
    </xf>
    <xf numFmtId="0" fontId="0" fillId="0" borderId="1" xfId="0" applyBorder="1" applyAlignment="1">
      <alignment horizontal="left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workbookViewId="0">
      <selection activeCell="E18" sqref="E18"/>
    </sheetView>
  </sheetViews>
  <sheetFormatPr defaultColWidth="9" defaultRowHeight="13.5" outlineLevelCol="3"/>
  <cols>
    <col min="1" max="1" width="29.625" customWidth="1"/>
    <col min="2" max="2" width="13.75" customWidth="1"/>
    <col min="3" max="3" width="29.5" customWidth="1"/>
    <col min="4" max="4" width="14.125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43">
        <f>B7+B8</f>
        <v>300</v>
      </c>
      <c r="C6" s="24" t="s">
        <v>7</v>
      </c>
      <c r="D6" s="43">
        <v>31.42</v>
      </c>
    </row>
    <row r="7" ht="21" customHeight="1" spans="1:4">
      <c r="A7" s="49" t="s">
        <v>8</v>
      </c>
      <c r="B7" s="43">
        <v>300</v>
      </c>
      <c r="C7" s="24" t="s">
        <v>9</v>
      </c>
      <c r="D7" s="43">
        <v>14.43</v>
      </c>
    </row>
    <row r="8" ht="21" customHeight="1" spans="1:4">
      <c r="A8" s="49" t="s">
        <v>10</v>
      </c>
      <c r="B8" s="43"/>
      <c r="C8" s="24" t="s">
        <v>11</v>
      </c>
      <c r="D8" s="43">
        <v>238.95</v>
      </c>
    </row>
    <row r="9" ht="21" customHeight="1" spans="1:4">
      <c r="A9" s="24" t="s">
        <v>12</v>
      </c>
      <c r="B9" s="43"/>
      <c r="C9" s="24" t="s">
        <v>13</v>
      </c>
      <c r="D9" s="43">
        <v>15.2</v>
      </c>
    </row>
    <row r="10" ht="21" customHeight="1" spans="1:4">
      <c r="A10" s="24" t="s">
        <v>14</v>
      </c>
      <c r="B10" s="43"/>
      <c r="C10" s="24"/>
      <c r="D10" s="43"/>
    </row>
    <row r="11" ht="21" customHeight="1" spans="1:4">
      <c r="A11" s="24" t="s">
        <v>15</v>
      </c>
      <c r="B11" s="43"/>
      <c r="C11" s="24"/>
      <c r="D11" s="43"/>
    </row>
    <row r="12" ht="21" customHeight="1" spans="1:4">
      <c r="A12" s="24" t="s">
        <v>16</v>
      </c>
      <c r="B12" s="43"/>
      <c r="C12" s="24"/>
      <c r="D12" s="43"/>
    </row>
    <row r="13" ht="21" customHeight="1" spans="1:4">
      <c r="A13" s="24" t="s">
        <v>17</v>
      </c>
      <c r="B13" s="43"/>
      <c r="C13" s="24"/>
      <c r="D13" s="43"/>
    </row>
    <row r="14" ht="21" customHeight="1" spans="1:4">
      <c r="A14" s="24" t="s">
        <v>18</v>
      </c>
      <c r="B14" s="43"/>
      <c r="C14" s="24"/>
      <c r="D14" s="43"/>
    </row>
    <row r="15" ht="21" customHeight="1" spans="1:4">
      <c r="A15" s="24"/>
      <c r="B15" s="43"/>
      <c r="C15" s="24"/>
      <c r="D15" s="43"/>
    </row>
    <row r="16" ht="21" customHeight="1" spans="1:4">
      <c r="A16" s="25" t="s">
        <v>19</v>
      </c>
      <c r="B16" s="43">
        <f>B6+B9+B10+B11+B12+B13+B14</f>
        <v>300</v>
      </c>
      <c r="C16" s="25" t="s">
        <v>20</v>
      </c>
      <c r="D16" s="43">
        <f>D6+D7+D8+D9</f>
        <v>300</v>
      </c>
    </row>
    <row r="17" ht="21" customHeight="1" spans="1:4">
      <c r="A17" s="24" t="s">
        <v>21</v>
      </c>
      <c r="B17" s="43"/>
      <c r="C17" s="24" t="s">
        <v>22</v>
      </c>
      <c r="D17" s="43"/>
    </row>
    <row r="18" ht="21" customHeight="1" spans="1:4">
      <c r="A18" s="24" t="s">
        <v>23</v>
      </c>
      <c r="B18" s="43"/>
      <c r="C18" s="24"/>
      <c r="D18" s="43"/>
    </row>
    <row r="19" ht="21" customHeight="1" spans="1:4">
      <c r="A19" s="25" t="s">
        <v>24</v>
      </c>
      <c r="B19" s="43">
        <f>B16+B17+B18</f>
        <v>300</v>
      </c>
      <c r="C19" s="25" t="s">
        <v>25</v>
      </c>
      <c r="D19" s="43">
        <f>D16+D17</f>
        <v>300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29"/>
  <sheetViews>
    <sheetView showZeros="0" topLeftCell="A6" workbookViewId="0">
      <selection activeCell="J31" sqref="J31"/>
    </sheetView>
  </sheetViews>
  <sheetFormatPr defaultColWidth="9" defaultRowHeight="13.5"/>
  <cols>
    <col min="1" max="1" width="22.625" customWidth="1"/>
    <col min="5" max="5" width="10.125" customWidth="1"/>
    <col min="7" max="16" width="3.375" customWidth="1"/>
  </cols>
  <sheetData>
    <row r="2" ht="33" customHeight="1" spans="1:16">
      <c r="A2" s="15" t="s">
        <v>26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2" t="s">
        <v>1</v>
      </c>
      <c r="N3" s="32"/>
      <c r="O3" s="32"/>
      <c r="P3" s="32"/>
    </row>
    <row r="4" s="31" customFormat="1" ht="21" customHeight="1" spans="1:16">
      <c r="A4" s="17" t="s">
        <v>27</v>
      </c>
      <c r="B4" s="17" t="s">
        <v>28</v>
      </c>
      <c r="C4" s="33" t="s">
        <v>29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30</v>
      </c>
      <c r="P4" s="17" t="s">
        <v>31</v>
      </c>
    </row>
    <row r="5" s="31" customFormat="1" ht="42.75" customHeight="1" spans="1:16">
      <c r="A5" s="45"/>
      <c r="B5" s="45"/>
      <c r="C5" s="17" t="s">
        <v>32</v>
      </c>
      <c r="D5" s="33" t="s">
        <v>33</v>
      </c>
      <c r="E5" s="33"/>
      <c r="F5" s="33"/>
      <c r="G5" s="17" t="s">
        <v>34</v>
      </c>
      <c r="H5" s="33" t="s">
        <v>35</v>
      </c>
      <c r="I5" s="33"/>
      <c r="J5" s="33"/>
      <c r="K5" s="17" t="s">
        <v>36</v>
      </c>
      <c r="L5" s="17" t="s">
        <v>37</v>
      </c>
      <c r="M5" s="17" t="s">
        <v>38</v>
      </c>
      <c r="N5" s="17" t="s">
        <v>39</v>
      </c>
      <c r="O5" s="45"/>
      <c r="P5" s="45"/>
    </row>
    <row r="6" s="31" customFormat="1" ht="119.25" customHeight="1" spans="1:16">
      <c r="A6" s="40"/>
      <c r="B6" s="40"/>
      <c r="C6" s="40"/>
      <c r="D6" s="33" t="s">
        <v>40</v>
      </c>
      <c r="E6" s="33" t="s">
        <v>8</v>
      </c>
      <c r="F6" s="33" t="s">
        <v>10</v>
      </c>
      <c r="G6" s="40"/>
      <c r="H6" s="33" t="s">
        <v>40</v>
      </c>
      <c r="I6" s="33" t="s">
        <v>41</v>
      </c>
      <c r="J6" s="33" t="s">
        <v>42</v>
      </c>
      <c r="K6" s="40"/>
      <c r="L6" s="40"/>
      <c r="M6" s="40"/>
      <c r="N6" s="40"/>
      <c r="O6" s="40"/>
      <c r="P6" s="40"/>
    </row>
    <row r="7" ht="18" customHeight="1" spans="1:16">
      <c r="A7" s="41" t="s">
        <v>43</v>
      </c>
      <c r="B7" s="35">
        <f>C7+O7+P7</f>
        <v>300</v>
      </c>
      <c r="C7" s="35">
        <f>D7+G7+H7+K7+L7+M7+N7</f>
        <v>300</v>
      </c>
      <c r="D7" s="35">
        <f>SUM(E7:F7)</f>
        <v>300</v>
      </c>
      <c r="E7" s="35">
        <f>E8+E9</f>
        <v>300</v>
      </c>
      <c r="F7" s="35">
        <f>F8+F9</f>
        <v>0</v>
      </c>
      <c r="G7" s="24"/>
      <c r="H7" s="24">
        <f>I7+J7</f>
        <v>0</v>
      </c>
      <c r="I7" s="24"/>
      <c r="J7" s="24"/>
      <c r="K7" s="24"/>
      <c r="L7" s="24"/>
      <c r="M7" s="24"/>
      <c r="N7" s="24"/>
      <c r="O7" s="24"/>
      <c r="P7" s="24"/>
    </row>
    <row r="8" ht="18" customHeight="1" spans="1:16">
      <c r="A8" s="46" t="s">
        <v>8</v>
      </c>
      <c r="B8" s="35">
        <f t="shared" ref="B8:B29" si="0">C8+O8+P8</f>
        <v>300</v>
      </c>
      <c r="C8" s="35">
        <f t="shared" ref="C8:C29" si="1">D8+G8+H8+K8+L8+M8+N8</f>
        <v>300</v>
      </c>
      <c r="D8" s="35">
        <f>SUM(E8:F8)</f>
        <v>300</v>
      </c>
      <c r="E8" s="35">
        <v>300</v>
      </c>
      <c r="F8" s="35"/>
      <c r="G8" s="24"/>
      <c r="H8" s="24">
        <f t="shared" ref="H8:H29" si="2">I8+J8</f>
        <v>0</v>
      </c>
      <c r="I8" s="24"/>
      <c r="J8" s="24"/>
      <c r="K8" s="24"/>
      <c r="L8" s="24"/>
      <c r="M8" s="24"/>
      <c r="N8" s="24"/>
      <c r="O8" s="24"/>
      <c r="P8" s="24"/>
    </row>
    <row r="9" ht="18" customHeight="1" spans="1:16">
      <c r="A9" s="46" t="s">
        <v>10</v>
      </c>
      <c r="B9" s="35">
        <f t="shared" si="0"/>
        <v>0</v>
      </c>
      <c r="C9" s="35">
        <f t="shared" si="1"/>
        <v>0</v>
      </c>
      <c r="D9" s="35">
        <f t="shared" ref="D8:D29" si="3">SUM(E9:F9)</f>
        <v>0</v>
      </c>
      <c r="E9" s="47"/>
      <c r="F9" s="35"/>
      <c r="G9" s="24"/>
      <c r="H9" s="24">
        <f t="shared" si="2"/>
        <v>0</v>
      </c>
      <c r="I9" s="24"/>
      <c r="J9" s="24"/>
      <c r="K9" s="24"/>
      <c r="L9" s="24"/>
      <c r="M9" s="24"/>
      <c r="N9" s="24"/>
      <c r="O9" s="24"/>
      <c r="P9" s="24"/>
    </row>
    <row r="10" ht="18" customHeight="1" spans="1:16">
      <c r="A10" s="41" t="s">
        <v>44</v>
      </c>
      <c r="B10" s="48">
        <f t="shared" si="0"/>
        <v>0</v>
      </c>
      <c r="C10" s="48">
        <f t="shared" si="1"/>
        <v>0</v>
      </c>
      <c r="D10" s="48">
        <f t="shared" si="3"/>
        <v>0</v>
      </c>
      <c r="E10" s="48"/>
      <c r="F10" s="48"/>
      <c r="G10" s="24"/>
      <c r="H10" s="24">
        <f t="shared" si="2"/>
        <v>0</v>
      </c>
      <c r="I10" s="24"/>
      <c r="J10" s="24"/>
      <c r="K10" s="24"/>
      <c r="L10" s="24"/>
      <c r="M10" s="24"/>
      <c r="N10" s="24"/>
      <c r="O10" s="24"/>
      <c r="P10" s="24"/>
    </row>
    <row r="11" ht="18" customHeight="1" spans="1:16">
      <c r="A11" s="41" t="s">
        <v>45</v>
      </c>
      <c r="B11" s="48">
        <f t="shared" si="0"/>
        <v>0</v>
      </c>
      <c r="C11" s="48">
        <f t="shared" si="1"/>
        <v>0</v>
      </c>
      <c r="D11" s="48">
        <f t="shared" si="3"/>
        <v>0</v>
      </c>
      <c r="E11" s="48"/>
      <c r="F11" s="48"/>
      <c r="G11" s="24"/>
      <c r="H11" s="24">
        <f t="shared" si="2"/>
        <v>0</v>
      </c>
      <c r="I11" s="24"/>
      <c r="J11" s="24"/>
      <c r="K11" s="24"/>
      <c r="L11" s="24"/>
      <c r="M11" s="24"/>
      <c r="N11" s="24"/>
      <c r="O11" s="24"/>
      <c r="P11" s="24"/>
    </row>
    <row r="12" ht="18" customHeight="1" spans="1:16">
      <c r="A12" s="41" t="s">
        <v>46</v>
      </c>
      <c r="B12" s="48">
        <f t="shared" si="0"/>
        <v>0</v>
      </c>
      <c r="C12" s="48">
        <f t="shared" si="1"/>
        <v>0</v>
      </c>
      <c r="D12" s="48">
        <f t="shared" si="3"/>
        <v>0</v>
      </c>
      <c r="E12" s="48"/>
      <c r="F12" s="48"/>
      <c r="G12" s="24"/>
      <c r="H12" s="24">
        <f t="shared" si="2"/>
        <v>0</v>
      </c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24"/>
      <c r="B13" s="48">
        <f t="shared" si="0"/>
        <v>0</v>
      </c>
      <c r="C13" s="48">
        <f t="shared" si="1"/>
        <v>0</v>
      </c>
      <c r="D13" s="48">
        <f t="shared" si="3"/>
        <v>0</v>
      </c>
      <c r="E13" s="48"/>
      <c r="F13" s="48"/>
      <c r="G13" s="24"/>
      <c r="H13" s="24">
        <f t="shared" si="2"/>
        <v>0</v>
      </c>
      <c r="I13" s="24"/>
      <c r="J13" s="24"/>
      <c r="K13" s="24"/>
      <c r="L13" s="24"/>
      <c r="M13" s="24"/>
      <c r="N13" s="24"/>
      <c r="O13" s="24"/>
      <c r="P13" s="24"/>
    </row>
    <row r="14" ht="18" customHeight="1" spans="1:16">
      <c r="A14" s="24"/>
      <c r="B14" s="48">
        <f t="shared" si="0"/>
        <v>0</v>
      </c>
      <c r="C14" s="48">
        <f t="shared" si="1"/>
        <v>0</v>
      </c>
      <c r="D14" s="48">
        <f t="shared" si="3"/>
        <v>0</v>
      </c>
      <c r="E14" s="48"/>
      <c r="F14" s="48"/>
      <c r="G14" s="24"/>
      <c r="H14" s="24">
        <f t="shared" si="2"/>
        <v>0</v>
      </c>
      <c r="I14" s="24"/>
      <c r="J14" s="24"/>
      <c r="K14" s="24"/>
      <c r="L14" s="24"/>
      <c r="M14" s="24"/>
      <c r="N14" s="24"/>
      <c r="O14" s="24"/>
      <c r="P14" s="24"/>
    </row>
    <row r="15" ht="18" customHeight="1" spans="1:16">
      <c r="A15" s="24"/>
      <c r="B15" s="48">
        <f t="shared" si="0"/>
        <v>0</v>
      </c>
      <c r="C15" s="48">
        <f t="shared" si="1"/>
        <v>0</v>
      </c>
      <c r="D15" s="48">
        <f t="shared" si="3"/>
        <v>0</v>
      </c>
      <c r="E15" s="48"/>
      <c r="F15" s="48"/>
      <c r="G15" s="24"/>
      <c r="H15" s="24">
        <f t="shared" si="2"/>
        <v>0</v>
      </c>
      <c r="I15" s="24"/>
      <c r="J15" s="24"/>
      <c r="K15" s="24"/>
      <c r="L15" s="24"/>
      <c r="M15" s="24"/>
      <c r="N15" s="24"/>
      <c r="O15" s="24"/>
      <c r="P15" s="24"/>
    </row>
    <row r="16" ht="18" customHeight="1" spans="1:16">
      <c r="A16" s="24"/>
      <c r="B16" s="48">
        <f t="shared" si="0"/>
        <v>0</v>
      </c>
      <c r="C16" s="48">
        <f t="shared" si="1"/>
        <v>0</v>
      </c>
      <c r="D16" s="48">
        <f t="shared" si="3"/>
        <v>0</v>
      </c>
      <c r="E16" s="48"/>
      <c r="F16" s="48"/>
      <c r="G16" s="24"/>
      <c r="H16" s="24">
        <f t="shared" si="2"/>
        <v>0</v>
      </c>
      <c r="I16" s="24"/>
      <c r="J16" s="24"/>
      <c r="K16" s="24"/>
      <c r="L16" s="24"/>
      <c r="M16" s="24"/>
      <c r="N16" s="24"/>
      <c r="O16" s="24"/>
      <c r="P16" s="24"/>
    </row>
    <row r="17" ht="18" customHeight="1" spans="1:16">
      <c r="A17" s="24"/>
      <c r="B17" s="48">
        <f t="shared" si="0"/>
        <v>0</v>
      </c>
      <c r="C17" s="48">
        <f t="shared" si="1"/>
        <v>0</v>
      </c>
      <c r="D17" s="48">
        <f t="shared" si="3"/>
        <v>0</v>
      </c>
      <c r="E17" s="48"/>
      <c r="F17" s="48"/>
      <c r="G17" s="24"/>
      <c r="H17" s="24">
        <f t="shared" si="2"/>
        <v>0</v>
      </c>
      <c r="I17" s="24"/>
      <c r="J17" s="24"/>
      <c r="K17" s="24"/>
      <c r="L17" s="24"/>
      <c r="M17" s="24"/>
      <c r="N17" s="24"/>
      <c r="O17" s="24"/>
      <c r="P17" s="24"/>
    </row>
    <row r="18" ht="18" customHeight="1" spans="1:16">
      <c r="A18" s="24"/>
      <c r="B18" s="48">
        <f t="shared" si="0"/>
        <v>0</v>
      </c>
      <c r="C18" s="48">
        <f t="shared" si="1"/>
        <v>0</v>
      </c>
      <c r="D18" s="48">
        <f t="shared" si="3"/>
        <v>0</v>
      </c>
      <c r="E18" s="48"/>
      <c r="F18" s="48"/>
      <c r="G18" s="24"/>
      <c r="H18" s="24">
        <f t="shared" si="2"/>
        <v>0</v>
      </c>
      <c r="I18" s="24"/>
      <c r="J18" s="24"/>
      <c r="K18" s="24"/>
      <c r="L18" s="24"/>
      <c r="M18" s="24"/>
      <c r="N18" s="24"/>
      <c r="O18" s="24"/>
      <c r="P18" s="24"/>
    </row>
    <row r="19" ht="18" customHeight="1" spans="1:16">
      <c r="A19" s="24"/>
      <c r="B19" s="48">
        <f t="shared" si="0"/>
        <v>0</v>
      </c>
      <c r="C19" s="48">
        <f t="shared" si="1"/>
        <v>0</v>
      </c>
      <c r="D19" s="48">
        <f t="shared" si="3"/>
        <v>0</v>
      </c>
      <c r="E19" s="48"/>
      <c r="F19" s="48"/>
      <c r="G19" s="24"/>
      <c r="H19" s="24">
        <f t="shared" si="2"/>
        <v>0</v>
      </c>
      <c r="I19" s="24"/>
      <c r="J19" s="24"/>
      <c r="K19" s="24"/>
      <c r="L19" s="24"/>
      <c r="M19" s="24"/>
      <c r="N19" s="24"/>
      <c r="O19" s="24"/>
      <c r="P19" s="24"/>
    </row>
    <row r="20" ht="18" customHeight="1" spans="1:16">
      <c r="A20" s="24"/>
      <c r="B20" s="48">
        <f t="shared" si="0"/>
        <v>0</v>
      </c>
      <c r="C20" s="48">
        <f t="shared" si="1"/>
        <v>0</v>
      </c>
      <c r="D20" s="48">
        <f t="shared" si="3"/>
        <v>0</v>
      </c>
      <c r="E20" s="48"/>
      <c r="F20" s="48"/>
      <c r="G20" s="24"/>
      <c r="H20" s="24">
        <f t="shared" si="2"/>
        <v>0</v>
      </c>
      <c r="I20" s="24"/>
      <c r="J20" s="24"/>
      <c r="K20" s="24"/>
      <c r="L20" s="24"/>
      <c r="M20" s="24"/>
      <c r="N20" s="24"/>
      <c r="O20" s="24"/>
      <c r="P20" s="24"/>
    </row>
    <row r="21" ht="18" customHeight="1" spans="1:16">
      <c r="A21" s="24"/>
      <c r="B21" s="48">
        <f t="shared" si="0"/>
        <v>0</v>
      </c>
      <c r="C21" s="48">
        <f t="shared" si="1"/>
        <v>0</v>
      </c>
      <c r="D21" s="48">
        <f t="shared" si="3"/>
        <v>0</v>
      </c>
      <c r="E21" s="48"/>
      <c r="F21" s="48"/>
      <c r="G21" s="24"/>
      <c r="H21" s="24">
        <f t="shared" si="2"/>
        <v>0</v>
      </c>
      <c r="I21" s="24"/>
      <c r="J21" s="24"/>
      <c r="K21" s="24"/>
      <c r="L21" s="24"/>
      <c r="M21" s="24"/>
      <c r="N21" s="24"/>
      <c r="O21" s="24"/>
      <c r="P21" s="24"/>
    </row>
    <row r="22" ht="18" customHeight="1" spans="1:16">
      <c r="A22" s="24"/>
      <c r="B22" s="48">
        <f t="shared" si="0"/>
        <v>0</v>
      </c>
      <c r="C22" s="48">
        <f t="shared" si="1"/>
        <v>0</v>
      </c>
      <c r="D22" s="48">
        <f t="shared" si="3"/>
        <v>0</v>
      </c>
      <c r="E22" s="48"/>
      <c r="F22" s="48"/>
      <c r="G22" s="24"/>
      <c r="H22" s="24">
        <f t="shared" si="2"/>
        <v>0</v>
      </c>
      <c r="I22" s="24"/>
      <c r="J22" s="24"/>
      <c r="K22" s="24"/>
      <c r="L22" s="24"/>
      <c r="M22" s="24"/>
      <c r="N22" s="24"/>
      <c r="O22" s="24"/>
      <c r="P22" s="24"/>
    </row>
    <row r="23" ht="18" customHeight="1" spans="1:16">
      <c r="A23" s="24"/>
      <c r="B23" s="48">
        <f t="shared" si="0"/>
        <v>0</v>
      </c>
      <c r="C23" s="48">
        <f t="shared" si="1"/>
        <v>0</v>
      </c>
      <c r="D23" s="48">
        <f t="shared" si="3"/>
        <v>0</v>
      </c>
      <c r="E23" s="48"/>
      <c r="F23" s="48"/>
      <c r="G23" s="24"/>
      <c r="H23" s="24">
        <f t="shared" si="2"/>
        <v>0</v>
      </c>
      <c r="I23" s="24"/>
      <c r="J23" s="24"/>
      <c r="K23" s="24"/>
      <c r="L23" s="24"/>
      <c r="M23" s="24"/>
      <c r="N23" s="24"/>
      <c r="O23" s="24"/>
      <c r="P23" s="24"/>
    </row>
    <row r="24" ht="18" customHeight="1" spans="1:16">
      <c r="A24" s="24"/>
      <c r="B24" s="48">
        <f t="shared" si="0"/>
        <v>0</v>
      </c>
      <c r="C24" s="48">
        <f t="shared" si="1"/>
        <v>0</v>
      </c>
      <c r="D24" s="48">
        <f t="shared" si="3"/>
        <v>0</v>
      </c>
      <c r="E24" s="48"/>
      <c r="F24" s="48"/>
      <c r="G24" s="24"/>
      <c r="H24" s="24">
        <f t="shared" si="2"/>
        <v>0</v>
      </c>
      <c r="I24" s="24"/>
      <c r="J24" s="24"/>
      <c r="K24" s="24"/>
      <c r="L24" s="24"/>
      <c r="M24" s="24"/>
      <c r="N24" s="24"/>
      <c r="O24" s="24"/>
      <c r="P24" s="24"/>
    </row>
    <row r="25" ht="18" customHeight="1" spans="1:16">
      <c r="A25" s="24"/>
      <c r="B25" s="48">
        <f t="shared" si="0"/>
        <v>0</v>
      </c>
      <c r="C25" s="48">
        <f t="shared" si="1"/>
        <v>0</v>
      </c>
      <c r="D25" s="48">
        <f t="shared" si="3"/>
        <v>0</v>
      </c>
      <c r="E25" s="48"/>
      <c r="F25" s="48"/>
      <c r="G25" s="24"/>
      <c r="H25" s="24">
        <f t="shared" si="2"/>
        <v>0</v>
      </c>
      <c r="I25" s="24"/>
      <c r="J25" s="24"/>
      <c r="K25" s="24"/>
      <c r="L25" s="24"/>
      <c r="M25" s="24"/>
      <c r="N25" s="24"/>
      <c r="O25" s="24"/>
      <c r="P25" s="24"/>
    </row>
    <row r="26" ht="18" customHeight="1" spans="1:16">
      <c r="A26" s="24"/>
      <c r="B26" s="48">
        <f t="shared" si="0"/>
        <v>0</v>
      </c>
      <c r="C26" s="48">
        <f t="shared" si="1"/>
        <v>0</v>
      </c>
      <c r="D26" s="48">
        <f t="shared" si="3"/>
        <v>0</v>
      </c>
      <c r="E26" s="48"/>
      <c r="F26" s="48"/>
      <c r="G26" s="24"/>
      <c r="H26" s="24">
        <f t="shared" si="2"/>
        <v>0</v>
      </c>
      <c r="I26" s="24"/>
      <c r="J26" s="24"/>
      <c r="K26" s="24"/>
      <c r="L26" s="24"/>
      <c r="M26" s="24"/>
      <c r="N26" s="24"/>
      <c r="O26" s="24"/>
      <c r="P26" s="24"/>
    </row>
    <row r="27" ht="18" customHeight="1" spans="1:16">
      <c r="A27" s="24"/>
      <c r="B27" s="48">
        <f t="shared" si="0"/>
        <v>0</v>
      </c>
      <c r="C27" s="48">
        <f t="shared" si="1"/>
        <v>0</v>
      </c>
      <c r="D27" s="48">
        <f t="shared" si="3"/>
        <v>0</v>
      </c>
      <c r="E27" s="48"/>
      <c r="F27" s="48"/>
      <c r="G27" s="24"/>
      <c r="H27" s="24">
        <f t="shared" si="2"/>
        <v>0</v>
      </c>
      <c r="I27" s="24"/>
      <c r="J27" s="24"/>
      <c r="K27" s="24"/>
      <c r="L27" s="24"/>
      <c r="M27" s="24"/>
      <c r="N27" s="24"/>
      <c r="O27" s="24"/>
      <c r="P27" s="24"/>
    </row>
    <row r="28" ht="18" customHeight="1" spans="1:16">
      <c r="A28" s="24"/>
      <c r="B28" s="48">
        <f t="shared" si="0"/>
        <v>0</v>
      </c>
      <c r="C28" s="48">
        <f t="shared" si="1"/>
        <v>0</v>
      </c>
      <c r="D28" s="48">
        <f t="shared" si="3"/>
        <v>0</v>
      </c>
      <c r="E28" s="48"/>
      <c r="F28" s="48"/>
      <c r="G28" s="24"/>
      <c r="H28" s="24">
        <f t="shared" si="2"/>
        <v>0</v>
      </c>
      <c r="I28" s="24"/>
      <c r="J28" s="24"/>
      <c r="K28" s="24"/>
      <c r="L28" s="24"/>
      <c r="M28" s="24"/>
      <c r="N28" s="24"/>
      <c r="O28" s="24"/>
      <c r="P28" s="24"/>
    </row>
    <row r="29" ht="18" customHeight="1" spans="1:16">
      <c r="A29" s="25" t="s">
        <v>32</v>
      </c>
      <c r="B29" s="48">
        <f t="shared" si="0"/>
        <v>300</v>
      </c>
      <c r="C29" s="48">
        <f t="shared" si="1"/>
        <v>300</v>
      </c>
      <c r="D29" s="48">
        <f t="shared" si="3"/>
        <v>300</v>
      </c>
      <c r="E29" s="48">
        <f>E7</f>
        <v>300</v>
      </c>
      <c r="F29" s="48">
        <f>F7+F10</f>
        <v>0</v>
      </c>
      <c r="G29" s="24"/>
      <c r="H29" s="24">
        <f t="shared" si="2"/>
        <v>0</v>
      </c>
      <c r="I29" s="24"/>
      <c r="J29" s="24"/>
      <c r="K29" s="24"/>
      <c r="L29" s="24"/>
      <c r="M29" s="24"/>
      <c r="N29" s="24"/>
      <c r="O29" s="24"/>
      <c r="P29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28"/>
  <sheetViews>
    <sheetView showZeros="0" topLeftCell="A4" workbookViewId="0">
      <selection activeCell="B6" sqref="B6:E28"/>
    </sheetView>
  </sheetViews>
  <sheetFormatPr defaultColWidth="9" defaultRowHeight="13.5"/>
  <cols>
    <col min="1" max="1" width="45.375" customWidth="1"/>
    <col min="7" max="7" width="7.25" customWidth="1"/>
    <col min="8" max="8" width="7.625" customWidth="1"/>
    <col min="9" max="9" width="9.125" customWidth="1"/>
  </cols>
  <sheetData>
    <row r="2" ht="25.5" spans="1:9">
      <c r="A2" s="15" t="s">
        <v>47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2" t="s">
        <v>1</v>
      </c>
      <c r="I3" s="32"/>
    </row>
    <row r="4" s="31" customFormat="1" ht="28.5" customHeight="1" spans="1:9">
      <c r="A4" s="33" t="s">
        <v>27</v>
      </c>
      <c r="B4" s="33" t="s">
        <v>28</v>
      </c>
      <c r="C4" s="33" t="s">
        <v>48</v>
      </c>
      <c r="D4" s="33"/>
      <c r="E4" s="33"/>
      <c r="F4" s="33" t="s">
        <v>49</v>
      </c>
      <c r="G4" s="33" t="s">
        <v>50</v>
      </c>
      <c r="H4" s="33" t="s">
        <v>51</v>
      </c>
      <c r="I4" s="33" t="s">
        <v>52</v>
      </c>
    </row>
    <row r="5" s="31" customFormat="1" ht="40.5" customHeight="1" spans="1:9">
      <c r="A5" s="33"/>
      <c r="B5" s="33"/>
      <c r="C5" s="33" t="s">
        <v>32</v>
      </c>
      <c r="D5" s="33" t="s">
        <v>53</v>
      </c>
      <c r="E5" s="33" t="s">
        <v>54</v>
      </c>
      <c r="F5" s="33"/>
      <c r="G5" s="33"/>
      <c r="H5" s="33"/>
      <c r="I5" s="33"/>
    </row>
    <row r="6" ht="15.75" customHeight="1" spans="1:9">
      <c r="A6" s="41" t="s">
        <v>7</v>
      </c>
      <c r="B6" s="35">
        <f>C6+F6+G6</f>
        <v>31.42</v>
      </c>
      <c r="C6" s="35">
        <f>SUM(D6:E6)</f>
        <v>31.42</v>
      </c>
      <c r="D6" s="35">
        <f>D7+D10</f>
        <v>31.42</v>
      </c>
      <c r="E6" s="35"/>
      <c r="F6" s="24"/>
      <c r="G6" s="24"/>
      <c r="H6" s="24"/>
      <c r="I6" s="24"/>
    </row>
    <row r="7" ht="15.75" customHeight="1" spans="1:9">
      <c r="A7" s="41" t="s">
        <v>55</v>
      </c>
      <c r="B7" s="35">
        <f>C7+F7+G7+H7</f>
        <v>29.4</v>
      </c>
      <c r="C7" s="35">
        <f>SUM(D7:E7)</f>
        <v>29.4</v>
      </c>
      <c r="D7" s="35">
        <f>D8+D9</f>
        <v>29.4</v>
      </c>
      <c r="E7" s="35"/>
      <c r="F7" s="24"/>
      <c r="G7" s="24"/>
      <c r="H7" s="24"/>
      <c r="I7" s="24"/>
    </row>
    <row r="8" ht="15.75" customHeight="1" spans="1:9">
      <c r="A8" s="41" t="s">
        <v>56</v>
      </c>
      <c r="B8" s="35">
        <f>C8+F8+G8+H8</f>
        <v>20.26</v>
      </c>
      <c r="C8" s="35">
        <f>SUM(D8:E8)</f>
        <v>20.26</v>
      </c>
      <c r="D8" s="35">
        <v>20.26</v>
      </c>
      <c r="E8" s="35"/>
      <c r="F8" s="24"/>
      <c r="G8" s="24"/>
      <c r="H8" s="24"/>
      <c r="I8" s="24"/>
    </row>
    <row r="9" ht="15.75" customHeight="1" spans="1:9">
      <c r="A9" s="42" t="s">
        <v>57</v>
      </c>
      <c r="B9" s="35">
        <f>C9+F9+G9+H9</f>
        <v>9.14</v>
      </c>
      <c r="C9" s="35">
        <f>SUM(D9:E9)</f>
        <v>9.14</v>
      </c>
      <c r="D9" s="35">
        <v>9.14</v>
      </c>
      <c r="E9" s="35"/>
      <c r="F9" s="24"/>
      <c r="G9" s="24"/>
      <c r="H9" s="24"/>
      <c r="I9" s="24"/>
    </row>
    <row r="10" ht="15.75" customHeight="1" spans="1:9">
      <c r="A10" s="41" t="s">
        <v>58</v>
      </c>
      <c r="B10" s="35">
        <f t="shared" ref="B10:B26" si="0">C10+F10+G10+H10</f>
        <v>2.02</v>
      </c>
      <c r="C10" s="35">
        <f t="shared" ref="C10:C28" si="1">SUM(D10:E10)</f>
        <v>2.02</v>
      </c>
      <c r="D10" s="35">
        <f>D11+D12+D13</f>
        <v>2.02</v>
      </c>
      <c r="E10" s="35"/>
      <c r="F10" s="24"/>
      <c r="G10" s="24"/>
      <c r="H10" s="24"/>
      <c r="I10" s="24"/>
    </row>
    <row r="11" ht="15.75" customHeight="1" spans="1:9">
      <c r="A11" s="41" t="s">
        <v>59</v>
      </c>
      <c r="B11" s="35">
        <f t="shared" si="0"/>
        <v>0.97</v>
      </c>
      <c r="C11" s="35">
        <f t="shared" si="1"/>
        <v>0.97</v>
      </c>
      <c r="D11" s="35">
        <v>0.97</v>
      </c>
      <c r="E11" s="35"/>
      <c r="F11" s="24"/>
      <c r="G11" s="24"/>
      <c r="H11" s="24"/>
      <c r="I11" s="24"/>
    </row>
    <row r="12" ht="15.75" customHeight="1" spans="1:9">
      <c r="A12" s="41" t="s">
        <v>60</v>
      </c>
      <c r="B12" s="35">
        <f t="shared" si="0"/>
        <v>0.2</v>
      </c>
      <c r="C12" s="35">
        <f t="shared" si="1"/>
        <v>0.2</v>
      </c>
      <c r="D12" s="35">
        <v>0.2</v>
      </c>
      <c r="E12" s="35"/>
      <c r="F12" s="24"/>
      <c r="G12" s="24"/>
      <c r="H12" s="24"/>
      <c r="I12" s="24"/>
    </row>
    <row r="13" ht="15.75" customHeight="1" spans="1:9">
      <c r="A13" s="41" t="s">
        <v>61</v>
      </c>
      <c r="B13" s="35">
        <f t="shared" si="0"/>
        <v>0.85</v>
      </c>
      <c r="C13" s="35">
        <f t="shared" si="1"/>
        <v>0.85</v>
      </c>
      <c r="D13" s="35">
        <v>0.85</v>
      </c>
      <c r="E13" s="35"/>
      <c r="F13" s="24"/>
      <c r="G13" s="24"/>
      <c r="H13" s="24"/>
      <c r="I13" s="24"/>
    </row>
    <row r="14" ht="15.75" customHeight="1" spans="1:9">
      <c r="A14" s="41" t="s">
        <v>62</v>
      </c>
      <c r="B14" s="35">
        <f t="shared" si="0"/>
        <v>14.43</v>
      </c>
      <c r="C14" s="35">
        <f t="shared" si="1"/>
        <v>14.43</v>
      </c>
      <c r="D14" s="35">
        <f>D15</f>
        <v>14.43</v>
      </c>
      <c r="E14" s="35"/>
      <c r="F14" s="24"/>
      <c r="G14" s="24"/>
      <c r="H14" s="24"/>
      <c r="I14" s="24"/>
    </row>
    <row r="15" ht="15.75" customHeight="1" spans="1:9">
      <c r="A15" s="41" t="s">
        <v>63</v>
      </c>
      <c r="B15" s="35">
        <f t="shared" si="0"/>
        <v>14.43</v>
      </c>
      <c r="C15" s="35">
        <f t="shared" si="1"/>
        <v>14.43</v>
      </c>
      <c r="D15" s="35">
        <f>D16+D17</f>
        <v>14.43</v>
      </c>
      <c r="E15" s="35"/>
      <c r="F15" s="24"/>
      <c r="G15" s="24"/>
      <c r="H15" s="24"/>
      <c r="I15" s="24"/>
    </row>
    <row r="16" ht="15.75" customHeight="1" spans="1:9">
      <c r="A16" s="41" t="s">
        <v>64</v>
      </c>
      <c r="B16" s="35">
        <f t="shared" si="0"/>
        <v>0</v>
      </c>
      <c r="C16" s="35">
        <f t="shared" si="1"/>
        <v>0</v>
      </c>
      <c r="D16" s="35"/>
      <c r="E16" s="35"/>
      <c r="F16" s="24"/>
      <c r="G16" s="24"/>
      <c r="H16" s="24"/>
      <c r="I16" s="24"/>
    </row>
    <row r="17" ht="15.75" customHeight="1" spans="1:9">
      <c r="A17" s="41" t="s">
        <v>65</v>
      </c>
      <c r="B17" s="35">
        <f t="shared" si="0"/>
        <v>14.43</v>
      </c>
      <c r="C17" s="35">
        <f t="shared" si="1"/>
        <v>14.43</v>
      </c>
      <c r="D17" s="35">
        <v>14.43</v>
      </c>
      <c r="E17" s="35"/>
      <c r="F17" s="24"/>
      <c r="G17" s="24"/>
      <c r="H17" s="24"/>
      <c r="I17" s="24"/>
    </row>
    <row r="18" ht="15.75" customHeight="1" spans="1:9">
      <c r="A18" s="41" t="s">
        <v>11</v>
      </c>
      <c r="B18" s="35">
        <f t="shared" si="0"/>
        <v>238.95</v>
      </c>
      <c r="C18" s="35">
        <f t="shared" si="1"/>
        <v>238.95</v>
      </c>
      <c r="D18" s="35">
        <f>D19</f>
        <v>233.95</v>
      </c>
      <c r="E18" s="35">
        <f>E19</f>
        <v>5</v>
      </c>
      <c r="F18" s="24"/>
      <c r="G18" s="24"/>
      <c r="H18" s="24"/>
      <c r="I18" s="24"/>
    </row>
    <row r="19" ht="15.75" customHeight="1" spans="1:9">
      <c r="A19" s="41" t="s">
        <v>66</v>
      </c>
      <c r="B19" s="35">
        <f t="shared" si="0"/>
        <v>238.95</v>
      </c>
      <c r="C19" s="35">
        <f t="shared" si="1"/>
        <v>238.95</v>
      </c>
      <c r="D19" s="35">
        <f>D20+D21+D22</f>
        <v>233.95</v>
      </c>
      <c r="E19" s="35">
        <f>E20+E21</f>
        <v>5</v>
      </c>
      <c r="F19" s="24"/>
      <c r="G19" s="24"/>
      <c r="H19" s="24"/>
      <c r="I19" s="24"/>
    </row>
    <row r="20" ht="15.75" customHeight="1" spans="1:9">
      <c r="A20" s="41" t="s">
        <v>67</v>
      </c>
      <c r="B20" s="35">
        <f t="shared" si="0"/>
        <v>0</v>
      </c>
      <c r="C20" s="35">
        <f t="shared" si="1"/>
        <v>0</v>
      </c>
      <c r="D20" s="35"/>
      <c r="E20" s="35"/>
      <c r="F20" s="24"/>
      <c r="G20" s="24"/>
      <c r="H20" s="24"/>
      <c r="I20" s="24"/>
    </row>
    <row r="21" ht="15.75" customHeight="1" spans="1:9">
      <c r="A21" s="41" t="s">
        <v>68</v>
      </c>
      <c r="B21" s="35">
        <f t="shared" si="0"/>
        <v>238.95</v>
      </c>
      <c r="C21" s="35">
        <f t="shared" si="1"/>
        <v>238.95</v>
      </c>
      <c r="D21" s="35">
        <v>233.95</v>
      </c>
      <c r="E21" s="35">
        <v>5</v>
      </c>
      <c r="F21" s="24"/>
      <c r="G21" s="24"/>
      <c r="H21" s="24"/>
      <c r="I21" s="24"/>
    </row>
    <row r="22" ht="15.75" customHeight="1" spans="1:8">
      <c r="A22" s="41" t="s">
        <v>69</v>
      </c>
      <c r="B22" s="35"/>
      <c r="C22" s="35"/>
      <c r="D22" s="35"/>
      <c r="E22" s="35"/>
      <c r="F22" s="24"/>
      <c r="G22" s="24"/>
      <c r="H22" s="24"/>
    </row>
    <row r="23" ht="15.75" customHeight="1" spans="1:8">
      <c r="A23" s="41" t="s">
        <v>70</v>
      </c>
      <c r="B23" s="35">
        <f>C23+F23+G23+H23</f>
        <v>15.2</v>
      </c>
      <c r="C23" s="35">
        <f>SUM(D23:E23)</f>
        <v>15.2</v>
      </c>
      <c r="D23" s="35">
        <f>D24</f>
        <v>15.2</v>
      </c>
      <c r="E23" s="35"/>
      <c r="F23" s="24"/>
      <c r="G23" s="24"/>
      <c r="H23" s="24"/>
    </row>
    <row r="24" ht="15.75" customHeight="1" spans="1:9">
      <c r="A24" s="41" t="s">
        <v>71</v>
      </c>
      <c r="B24" s="35">
        <f>C24+F24+G24+H24</f>
        <v>15.2</v>
      </c>
      <c r="C24" s="35">
        <f>SUM(D24:E24)</f>
        <v>15.2</v>
      </c>
      <c r="D24" s="35">
        <f>D25</f>
        <v>15.2</v>
      </c>
      <c r="E24" s="35"/>
      <c r="F24" s="24"/>
      <c r="G24" s="24"/>
      <c r="H24" s="24"/>
      <c r="I24" s="24"/>
    </row>
    <row r="25" ht="15.75" customHeight="1" spans="1:9">
      <c r="A25" s="41" t="s">
        <v>72</v>
      </c>
      <c r="B25" s="35">
        <f>C25+F25+G25+H25</f>
        <v>15.2</v>
      </c>
      <c r="C25" s="35">
        <f>SUM(D25:E25)</f>
        <v>15.2</v>
      </c>
      <c r="D25" s="35">
        <v>15.2</v>
      </c>
      <c r="E25" s="35"/>
      <c r="F25" s="24"/>
      <c r="G25" s="24"/>
      <c r="H25" s="24"/>
      <c r="I25" s="24"/>
    </row>
    <row r="26" ht="15.75" customHeight="1" spans="1:9">
      <c r="A26" s="41"/>
      <c r="B26" s="35"/>
      <c r="C26" s="35"/>
      <c r="D26" s="35"/>
      <c r="E26" s="35"/>
      <c r="F26" s="24"/>
      <c r="G26" s="24"/>
      <c r="H26" s="24"/>
      <c r="I26" s="24"/>
    </row>
    <row r="27" ht="15.75" customHeight="1" spans="1:9">
      <c r="A27" s="41"/>
      <c r="B27" s="35"/>
      <c r="C27" s="35"/>
      <c r="D27" s="35"/>
      <c r="E27" s="35"/>
      <c r="F27" s="24"/>
      <c r="G27" s="24"/>
      <c r="H27" s="24"/>
      <c r="I27" s="24"/>
    </row>
    <row r="28" ht="15.75" customHeight="1" spans="1:9">
      <c r="A28" s="25" t="s">
        <v>32</v>
      </c>
      <c r="B28" s="35">
        <f>C28+F28+G28+H28</f>
        <v>300</v>
      </c>
      <c r="C28" s="35">
        <f>SUM(D28:E28)</f>
        <v>300</v>
      </c>
      <c r="D28" s="35">
        <f>D6+D14+D18+D23</f>
        <v>295</v>
      </c>
      <c r="E28" s="35">
        <f>E6+E14+E18+E23</f>
        <v>5</v>
      </c>
      <c r="F28" s="24"/>
      <c r="G28" s="24"/>
      <c r="H28" s="24"/>
      <c r="I28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workbookViewId="0">
      <selection activeCell="D6" sqref="D6:E20"/>
    </sheetView>
  </sheetViews>
  <sheetFormatPr defaultColWidth="9" defaultRowHeight="13.5" outlineLevelCol="5"/>
  <cols>
    <col min="1" max="1" width="27.125" customWidth="1"/>
    <col min="2" max="2" width="14.125"/>
    <col min="3" max="3" width="23" customWidth="1"/>
    <col min="5" max="5" width="11.375" customWidth="1"/>
    <col min="6" max="6" width="8.5" customWidth="1"/>
  </cols>
  <sheetData>
    <row r="2" ht="25.5" spans="1:6">
      <c r="A2" s="15" t="s">
        <v>73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1" customFormat="1" ht="36" customHeight="1" spans="1:6">
      <c r="A5" s="33" t="s">
        <v>4</v>
      </c>
      <c r="B5" s="33" t="s">
        <v>5</v>
      </c>
      <c r="C5" s="33" t="s">
        <v>4</v>
      </c>
      <c r="D5" s="33" t="s">
        <v>32</v>
      </c>
      <c r="E5" s="33" t="s">
        <v>74</v>
      </c>
      <c r="F5" s="33" t="s">
        <v>75</v>
      </c>
    </row>
    <row r="6" ht="21.75" customHeight="1" spans="1:6">
      <c r="A6" s="24" t="s">
        <v>6</v>
      </c>
      <c r="B6" s="43">
        <f>B7+B8</f>
        <v>300</v>
      </c>
      <c r="C6" s="24" t="s">
        <v>7</v>
      </c>
      <c r="D6" s="35">
        <f>E6+F6</f>
        <v>31.42</v>
      </c>
      <c r="E6" s="35">
        <v>31.42</v>
      </c>
      <c r="F6" s="44"/>
    </row>
    <row r="7" ht="21.75" customHeight="1" spans="1:6">
      <c r="A7" s="27" t="s">
        <v>8</v>
      </c>
      <c r="B7" s="43">
        <v>300</v>
      </c>
      <c r="C7" s="24" t="s">
        <v>9</v>
      </c>
      <c r="D7" s="35">
        <f t="shared" ref="D7:D20" si="0">E7+F7</f>
        <v>14.43</v>
      </c>
      <c r="E7" s="35">
        <v>14.43</v>
      </c>
      <c r="F7" s="44"/>
    </row>
    <row r="8" ht="21.75" customHeight="1" spans="1:6">
      <c r="A8" s="27" t="s">
        <v>10</v>
      </c>
      <c r="B8" s="43"/>
      <c r="C8" s="24" t="s">
        <v>11</v>
      </c>
      <c r="D8" s="35">
        <f t="shared" si="0"/>
        <v>238.95</v>
      </c>
      <c r="E8" s="35">
        <v>238.95</v>
      </c>
      <c r="F8" s="44"/>
    </row>
    <row r="9" ht="21.75" customHeight="1" spans="1:6">
      <c r="A9" s="24" t="s">
        <v>12</v>
      </c>
      <c r="B9" s="43"/>
      <c r="C9" s="24" t="s">
        <v>13</v>
      </c>
      <c r="D9" s="35">
        <f t="shared" si="0"/>
        <v>15.2</v>
      </c>
      <c r="E9" s="35">
        <v>15.2</v>
      </c>
      <c r="F9" s="44"/>
    </row>
    <row r="10" ht="21.75" customHeight="1" spans="1:6">
      <c r="A10" s="24"/>
      <c r="B10" s="43"/>
      <c r="C10" s="24"/>
      <c r="D10" s="35">
        <f t="shared" si="0"/>
        <v>0</v>
      </c>
      <c r="E10" s="35"/>
      <c r="F10" s="44"/>
    </row>
    <row r="11" ht="21.75" customHeight="1" spans="1:6">
      <c r="A11" s="24"/>
      <c r="B11" s="43"/>
      <c r="C11" s="24"/>
      <c r="D11" s="35">
        <f t="shared" si="0"/>
        <v>0</v>
      </c>
      <c r="E11" s="35"/>
      <c r="F11" s="44"/>
    </row>
    <row r="12" ht="21.75" customHeight="1" spans="1:6">
      <c r="A12" s="24"/>
      <c r="B12" s="43"/>
      <c r="C12" s="24"/>
      <c r="D12" s="35">
        <f t="shared" si="0"/>
        <v>0</v>
      </c>
      <c r="E12" s="35"/>
      <c r="F12" s="44"/>
    </row>
    <row r="13" ht="21.75" customHeight="1" spans="1:6">
      <c r="A13" s="24"/>
      <c r="B13" s="43"/>
      <c r="C13" s="24"/>
      <c r="D13" s="35">
        <f t="shared" si="0"/>
        <v>0</v>
      </c>
      <c r="E13" s="35"/>
      <c r="F13" s="44"/>
    </row>
    <row r="14" ht="21.75" customHeight="1" spans="1:6">
      <c r="A14" s="24"/>
      <c r="B14" s="43"/>
      <c r="C14" s="24"/>
      <c r="D14" s="35">
        <f t="shared" si="0"/>
        <v>0</v>
      </c>
      <c r="E14" s="35"/>
      <c r="F14" s="44"/>
    </row>
    <row r="15" ht="21.75" customHeight="1" spans="1:6">
      <c r="A15" s="24"/>
      <c r="B15" s="43"/>
      <c r="C15" s="24"/>
      <c r="D15" s="35">
        <f t="shared" si="0"/>
        <v>0</v>
      </c>
      <c r="E15" s="35"/>
      <c r="F15" s="44"/>
    </row>
    <row r="16" ht="21.75" customHeight="1" spans="1:6">
      <c r="A16" s="25" t="s">
        <v>19</v>
      </c>
      <c r="B16" s="43">
        <f>B6+B9</f>
        <v>300</v>
      </c>
      <c r="C16" s="25" t="s">
        <v>20</v>
      </c>
      <c r="D16" s="35">
        <f t="shared" si="0"/>
        <v>300</v>
      </c>
      <c r="E16" s="35">
        <f>E6+E7+E8+E9</f>
        <v>300</v>
      </c>
      <c r="F16" s="44"/>
    </row>
    <row r="17" ht="21.75" customHeight="1" spans="1:6">
      <c r="A17" s="27" t="s">
        <v>23</v>
      </c>
      <c r="B17" s="43"/>
      <c r="C17" s="27" t="s">
        <v>22</v>
      </c>
      <c r="D17" s="35">
        <f t="shared" si="0"/>
        <v>0</v>
      </c>
      <c r="E17" s="35"/>
      <c r="F17" s="44"/>
    </row>
    <row r="18" ht="21.75" customHeight="1" spans="1:6">
      <c r="A18" s="27" t="s">
        <v>76</v>
      </c>
      <c r="B18" s="43"/>
      <c r="C18" s="24"/>
      <c r="D18" s="35">
        <f t="shared" si="0"/>
        <v>0</v>
      </c>
      <c r="E18" s="35"/>
      <c r="F18" s="44"/>
    </row>
    <row r="19" ht="21.75" customHeight="1" spans="1:6">
      <c r="A19" s="27" t="s">
        <v>77</v>
      </c>
      <c r="B19" s="43"/>
      <c r="C19" s="24"/>
      <c r="D19" s="35">
        <f t="shared" si="0"/>
        <v>0</v>
      </c>
      <c r="E19" s="35"/>
      <c r="F19" s="44"/>
    </row>
    <row r="20" ht="21.75" customHeight="1" spans="1:6">
      <c r="A20" s="25" t="s">
        <v>24</v>
      </c>
      <c r="B20" s="43">
        <f>B16+B17+B18+B19</f>
        <v>300</v>
      </c>
      <c r="C20" s="25" t="s">
        <v>25</v>
      </c>
      <c r="D20" s="35">
        <f t="shared" si="0"/>
        <v>300</v>
      </c>
      <c r="E20" s="35">
        <f t="shared" ref="E20:F20" si="1">E16+E17</f>
        <v>300</v>
      </c>
      <c r="F20" s="44">
        <f t="shared" si="1"/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7"/>
  <sheetViews>
    <sheetView showZeros="0" workbookViewId="0">
      <selection activeCell="H19" sqref="H19"/>
    </sheetView>
  </sheetViews>
  <sheetFormatPr defaultColWidth="9" defaultRowHeight="13.5" outlineLevelCol="5"/>
  <cols>
    <col min="1" max="1" width="29.62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ht="25.5" spans="1:6">
      <c r="A2" s="15" t="s">
        <v>78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1" customFormat="1" ht="21.75" customHeight="1" spans="1:6">
      <c r="A4" s="33" t="s">
        <v>27</v>
      </c>
      <c r="B4" s="33" t="s">
        <v>28</v>
      </c>
      <c r="C4" s="33" t="s">
        <v>48</v>
      </c>
      <c r="D4" s="33"/>
      <c r="E4" s="33"/>
      <c r="F4" s="17" t="s">
        <v>49</v>
      </c>
    </row>
    <row r="5" s="31" customFormat="1" ht="27" customHeight="1" spans="1:6">
      <c r="A5" s="33"/>
      <c r="B5" s="33"/>
      <c r="C5" s="33" t="s">
        <v>32</v>
      </c>
      <c r="D5" s="33" t="s">
        <v>53</v>
      </c>
      <c r="E5" s="33" t="s">
        <v>54</v>
      </c>
      <c r="F5" s="40"/>
    </row>
    <row r="6" ht="18" customHeight="1" spans="1:6">
      <c r="A6" s="41" t="s">
        <v>7</v>
      </c>
      <c r="B6" s="35">
        <f t="shared" ref="B6:B27" si="0">C6+F6+G6+H6+I6</f>
        <v>31.42</v>
      </c>
      <c r="C6" s="35">
        <f t="shared" ref="C6:C28" si="1">SUM(D6:E6)</f>
        <v>31.42</v>
      </c>
      <c r="D6" s="35">
        <f>D7+D10</f>
        <v>31.42</v>
      </c>
      <c r="E6" s="35"/>
      <c r="F6" s="24"/>
    </row>
    <row r="7" ht="18" customHeight="1" spans="1:6">
      <c r="A7" s="41" t="s">
        <v>55</v>
      </c>
      <c r="B7" s="35">
        <f t="shared" si="0"/>
        <v>29.4</v>
      </c>
      <c r="C7" s="35">
        <f t="shared" si="1"/>
        <v>29.4</v>
      </c>
      <c r="D7" s="35">
        <f>D8+D9</f>
        <v>29.4</v>
      </c>
      <c r="E7" s="35"/>
      <c r="F7" s="24"/>
    </row>
    <row r="8" ht="18" customHeight="1" spans="1:6">
      <c r="A8" s="41" t="s">
        <v>56</v>
      </c>
      <c r="B8" s="35">
        <f t="shared" si="0"/>
        <v>20.26</v>
      </c>
      <c r="C8" s="35">
        <f t="shared" si="1"/>
        <v>20.26</v>
      </c>
      <c r="D8" s="35">
        <v>20.26</v>
      </c>
      <c r="E8" s="35"/>
      <c r="F8" s="24"/>
    </row>
    <row r="9" ht="18" customHeight="1" spans="1:6">
      <c r="A9" s="42" t="s">
        <v>57</v>
      </c>
      <c r="B9" s="35">
        <f t="shared" si="0"/>
        <v>9.14</v>
      </c>
      <c r="C9" s="35">
        <f t="shared" si="1"/>
        <v>9.14</v>
      </c>
      <c r="D9" s="35">
        <v>9.14</v>
      </c>
      <c r="E9" s="35"/>
      <c r="F9" s="24"/>
    </row>
    <row r="10" ht="18" customHeight="1" spans="1:6">
      <c r="A10" s="41" t="s">
        <v>58</v>
      </c>
      <c r="B10" s="35">
        <f t="shared" si="0"/>
        <v>2.02</v>
      </c>
      <c r="C10" s="35">
        <f t="shared" si="1"/>
        <v>2.02</v>
      </c>
      <c r="D10" s="35">
        <f>D11+D12+D13</f>
        <v>2.02</v>
      </c>
      <c r="E10" s="35"/>
      <c r="F10" s="24"/>
    </row>
    <row r="11" ht="18" customHeight="1" spans="1:6">
      <c r="A11" s="41" t="s">
        <v>59</v>
      </c>
      <c r="B11" s="35">
        <f t="shared" si="0"/>
        <v>0.97</v>
      </c>
      <c r="C11" s="35">
        <f t="shared" si="1"/>
        <v>0.97</v>
      </c>
      <c r="D11" s="35">
        <v>0.97</v>
      </c>
      <c r="E11" s="35"/>
      <c r="F11" s="24"/>
    </row>
    <row r="12" ht="18" customHeight="1" spans="1:6">
      <c r="A12" s="41" t="s">
        <v>60</v>
      </c>
      <c r="B12" s="35">
        <f t="shared" si="0"/>
        <v>0.2</v>
      </c>
      <c r="C12" s="35">
        <f t="shared" si="1"/>
        <v>0.2</v>
      </c>
      <c r="D12" s="35">
        <v>0.2</v>
      </c>
      <c r="E12" s="35"/>
      <c r="F12" s="24"/>
    </row>
    <row r="13" ht="18" customHeight="1" spans="1:6">
      <c r="A13" s="41" t="s">
        <v>61</v>
      </c>
      <c r="B13" s="35">
        <f t="shared" si="0"/>
        <v>0.85</v>
      </c>
      <c r="C13" s="35">
        <f t="shared" si="1"/>
        <v>0.85</v>
      </c>
      <c r="D13" s="35">
        <v>0.85</v>
      </c>
      <c r="E13" s="35"/>
      <c r="F13" s="24"/>
    </row>
    <row r="14" ht="18" customHeight="1" spans="1:6">
      <c r="A14" s="41" t="s">
        <v>62</v>
      </c>
      <c r="B14" s="35">
        <f t="shared" si="0"/>
        <v>14.43</v>
      </c>
      <c r="C14" s="35">
        <f t="shared" si="1"/>
        <v>14.43</v>
      </c>
      <c r="D14" s="35">
        <f>D15</f>
        <v>14.43</v>
      </c>
      <c r="E14" s="35"/>
      <c r="F14" s="24"/>
    </row>
    <row r="15" ht="18" customHeight="1" spans="1:6">
      <c r="A15" s="41" t="s">
        <v>63</v>
      </c>
      <c r="B15" s="35">
        <f t="shared" si="0"/>
        <v>14.43</v>
      </c>
      <c r="C15" s="35">
        <f t="shared" si="1"/>
        <v>14.43</v>
      </c>
      <c r="D15" s="35">
        <f>D16+D17</f>
        <v>14.43</v>
      </c>
      <c r="E15" s="35"/>
      <c r="F15" s="24"/>
    </row>
    <row r="16" ht="18" customHeight="1" spans="1:6">
      <c r="A16" s="41" t="s">
        <v>64</v>
      </c>
      <c r="B16" s="35">
        <f t="shared" si="0"/>
        <v>0</v>
      </c>
      <c r="C16" s="35">
        <f t="shared" si="1"/>
        <v>0</v>
      </c>
      <c r="D16" s="35"/>
      <c r="E16" s="35"/>
      <c r="F16" s="24"/>
    </row>
    <row r="17" ht="18" customHeight="1" spans="1:6">
      <c r="A17" s="41" t="s">
        <v>65</v>
      </c>
      <c r="B17" s="35">
        <f t="shared" si="0"/>
        <v>14.43</v>
      </c>
      <c r="C17" s="35">
        <f t="shared" si="1"/>
        <v>14.43</v>
      </c>
      <c r="D17" s="35">
        <v>14.43</v>
      </c>
      <c r="E17" s="35"/>
      <c r="F17" s="24"/>
    </row>
    <row r="18" ht="18" customHeight="1" spans="1:6">
      <c r="A18" s="41" t="s">
        <v>11</v>
      </c>
      <c r="B18" s="35">
        <f t="shared" si="0"/>
        <v>238.95</v>
      </c>
      <c r="C18" s="35">
        <f t="shared" si="1"/>
        <v>238.95</v>
      </c>
      <c r="D18" s="35">
        <f>D19</f>
        <v>233.95</v>
      </c>
      <c r="E18" s="35">
        <f>E19</f>
        <v>5</v>
      </c>
      <c r="F18" s="24"/>
    </row>
    <row r="19" ht="18" customHeight="1" spans="1:6">
      <c r="A19" s="41" t="s">
        <v>66</v>
      </c>
      <c r="B19" s="35">
        <f t="shared" si="0"/>
        <v>238.95</v>
      </c>
      <c r="C19" s="35">
        <f t="shared" si="1"/>
        <v>238.95</v>
      </c>
      <c r="D19" s="35">
        <f>D20+D21+D22</f>
        <v>233.95</v>
      </c>
      <c r="E19" s="35">
        <f>E20+E21</f>
        <v>5</v>
      </c>
      <c r="F19" s="24"/>
    </row>
    <row r="20" ht="18" customHeight="1" spans="1:6">
      <c r="A20" s="41" t="s">
        <v>67</v>
      </c>
      <c r="B20" s="35">
        <f t="shared" si="0"/>
        <v>0</v>
      </c>
      <c r="C20" s="35">
        <f t="shared" si="1"/>
        <v>0</v>
      </c>
      <c r="D20" s="35"/>
      <c r="E20" s="35"/>
      <c r="F20" s="24"/>
    </row>
    <row r="21" ht="18" customHeight="1" spans="1:6">
      <c r="A21" s="41" t="s">
        <v>68</v>
      </c>
      <c r="B21" s="35">
        <f t="shared" si="0"/>
        <v>238.95</v>
      </c>
      <c r="C21" s="35">
        <f t="shared" si="1"/>
        <v>238.95</v>
      </c>
      <c r="D21" s="35">
        <v>233.95</v>
      </c>
      <c r="E21" s="35">
        <v>5</v>
      </c>
      <c r="F21" s="24"/>
    </row>
    <row r="22" ht="18" customHeight="1" spans="1:6">
      <c r="A22" s="41" t="s">
        <v>69</v>
      </c>
      <c r="B22" s="35">
        <f t="shared" si="0"/>
        <v>0</v>
      </c>
      <c r="C22" s="35">
        <f t="shared" si="1"/>
        <v>0</v>
      </c>
      <c r="D22" s="35"/>
      <c r="E22" s="35"/>
      <c r="F22" s="24"/>
    </row>
    <row r="23" ht="18" customHeight="1" spans="1:6">
      <c r="A23" s="41" t="s">
        <v>70</v>
      </c>
      <c r="B23" s="35">
        <f t="shared" si="0"/>
        <v>15.2</v>
      </c>
      <c r="C23" s="35">
        <f t="shared" si="1"/>
        <v>15.2</v>
      </c>
      <c r="D23" s="35">
        <f>D24</f>
        <v>15.2</v>
      </c>
      <c r="E23" s="35"/>
      <c r="F23" s="24"/>
    </row>
    <row r="24" ht="18" customHeight="1" spans="1:6">
      <c r="A24" s="41" t="s">
        <v>71</v>
      </c>
      <c r="B24" s="35"/>
      <c r="C24" s="35"/>
      <c r="D24" s="35">
        <f>D25</f>
        <v>15.2</v>
      </c>
      <c r="E24" s="35"/>
      <c r="F24" s="24"/>
    </row>
    <row r="25" ht="18" customHeight="1" spans="1:6">
      <c r="A25" s="41" t="s">
        <v>72</v>
      </c>
      <c r="B25" s="35"/>
      <c r="C25" s="35"/>
      <c r="D25" s="35">
        <v>15.2</v>
      </c>
      <c r="E25" s="35"/>
      <c r="F25" s="24"/>
    </row>
    <row r="26" ht="18" customHeight="1" spans="1:6">
      <c r="A26" s="41"/>
      <c r="B26" s="35"/>
      <c r="C26" s="35"/>
      <c r="D26" s="35"/>
      <c r="E26" s="35"/>
      <c r="F26" s="24"/>
    </row>
    <row r="27" ht="18" customHeight="1" spans="1:6">
      <c r="A27" s="25" t="s">
        <v>32</v>
      </c>
      <c r="B27" s="35">
        <f>C27+F27</f>
        <v>300</v>
      </c>
      <c r="C27" s="35">
        <f>SUM(D27:E27)</f>
        <v>300</v>
      </c>
      <c r="D27" s="35">
        <f>D6+D14+D18+D23</f>
        <v>295</v>
      </c>
      <c r="E27" s="35">
        <f>E6+E14+E18+E23</f>
        <v>5</v>
      </c>
      <c r="F27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7"/>
  <sheetViews>
    <sheetView showZeros="0" workbookViewId="0">
      <pane ySplit="5" topLeftCell="A6" activePane="bottomLeft" state="frozen"/>
      <selection/>
      <selection pane="bottomLeft" activeCell="E22" sqref="E22"/>
    </sheetView>
  </sheetViews>
  <sheetFormatPr defaultColWidth="9" defaultRowHeight="13.5" outlineLevelCol="5"/>
  <cols>
    <col min="1" max="1" width="34.125" style="31" customWidth="1"/>
    <col min="2" max="2" width="12.375" customWidth="1"/>
  </cols>
  <sheetData>
    <row r="2" ht="25.5" spans="1:6">
      <c r="A2" s="30" t="s">
        <v>79</v>
      </c>
      <c r="B2" s="30"/>
      <c r="C2" s="30"/>
      <c r="D2" s="30"/>
      <c r="E2" s="30"/>
      <c r="F2" s="30"/>
    </row>
    <row r="3" ht="24" customHeight="1" spans="5:6">
      <c r="E3" s="32" t="s">
        <v>1</v>
      </c>
      <c r="F3" s="32"/>
    </row>
    <row r="4" ht="30" customHeight="1" spans="1:6">
      <c r="A4" s="33" t="s">
        <v>80</v>
      </c>
      <c r="B4" s="18" t="s">
        <v>28</v>
      </c>
      <c r="C4" s="23" t="s">
        <v>48</v>
      </c>
      <c r="D4" s="23"/>
      <c r="E4" s="23"/>
      <c r="F4" s="33" t="s">
        <v>49</v>
      </c>
    </row>
    <row r="5" ht="25.5" customHeight="1" spans="1:6">
      <c r="A5" s="33"/>
      <c r="B5" s="22"/>
      <c r="C5" s="23" t="s">
        <v>32</v>
      </c>
      <c r="D5" s="23" t="s">
        <v>53</v>
      </c>
      <c r="E5" s="23" t="s">
        <v>54</v>
      </c>
      <c r="F5" s="23"/>
    </row>
    <row r="6" ht="18" customHeight="1" spans="1:6">
      <c r="A6" s="34" t="s">
        <v>81</v>
      </c>
      <c r="B6" s="24">
        <f>SUM(B7:B13)</f>
        <v>295</v>
      </c>
      <c r="C6" s="24">
        <f>SUM(C7:C13)</f>
        <v>295</v>
      </c>
      <c r="D6" s="24">
        <f>SUM(D7:D13)</f>
        <v>295</v>
      </c>
      <c r="E6" s="24">
        <f>SUM(E7:E13)</f>
        <v>0</v>
      </c>
      <c r="F6" s="24">
        <f>SUM(F7:F13)</f>
        <v>0</v>
      </c>
    </row>
    <row r="7" ht="18" customHeight="1" spans="1:6">
      <c r="A7" s="36" t="s">
        <v>82</v>
      </c>
      <c r="B7" s="24">
        <f>C7+F7</f>
        <v>163.76</v>
      </c>
      <c r="C7" s="24">
        <f>SUM(D7:E7)</f>
        <v>163.76</v>
      </c>
      <c r="D7" s="24">
        <v>163.76</v>
      </c>
      <c r="E7" s="24"/>
      <c r="F7" s="24"/>
    </row>
    <row r="8" ht="18" customHeight="1" spans="1:6">
      <c r="A8" s="36" t="s">
        <v>83</v>
      </c>
      <c r="B8" s="24">
        <f>C8+F8</f>
        <v>70.19</v>
      </c>
      <c r="C8" s="24">
        <f>SUM(D8:E8)</f>
        <v>70.19</v>
      </c>
      <c r="D8" s="24">
        <v>70.19</v>
      </c>
      <c r="E8" s="24"/>
      <c r="F8" s="24"/>
    </row>
    <row r="9" ht="18" customHeight="1" spans="1:6">
      <c r="A9" s="36" t="s">
        <v>84</v>
      </c>
      <c r="B9" s="24">
        <f>C9+F9</f>
        <v>20.26</v>
      </c>
      <c r="C9" s="24">
        <f>SUM(D9:E9)</f>
        <v>20.26</v>
      </c>
      <c r="D9" s="24">
        <v>20.26</v>
      </c>
      <c r="E9" s="24"/>
      <c r="F9" s="24"/>
    </row>
    <row r="10" ht="18" customHeight="1" spans="1:6">
      <c r="A10" s="36" t="s">
        <v>85</v>
      </c>
      <c r="B10" s="24">
        <f>C10+F10</f>
        <v>9.14</v>
      </c>
      <c r="C10" s="24">
        <f>SUM(D10:E10)</f>
        <v>9.14</v>
      </c>
      <c r="D10" s="24">
        <v>9.14</v>
      </c>
      <c r="E10" s="24"/>
      <c r="F10" s="24"/>
    </row>
    <row r="11" ht="18" customHeight="1" spans="1:6">
      <c r="A11" s="36" t="s">
        <v>86</v>
      </c>
      <c r="B11" s="24">
        <f>C11+F11</f>
        <v>14.43</v>
      </c>
      <c r="C11" s="24">
        <f>SUM(D11:E11)</f>
        <v>14.43</v>
      </c>
      <c r="D11" s="24">
        <v>14.43</v>
      </c>
      <c r="E11" s="24"/>
      <c r="F11" s="24"/>
    </row>
    <row r="12" ht="18" customHeight="1" spans="1:6">
      <c r="A12" s="36" t="s">
        <v>87</v>
      </c>
      <c r="B12" s="24">
        <f>C12+F12</f>
        <v>2.02</v>
      </c>
      <c r="C12" s="24">
        <f>SUM(D12:E12)</f>
        <v>2.02</v>
      </c>
      <c r="D12" s="24">
        <v>2.02</v>
      </c>
      <c r="E12" s="24"/>
      <c r="F12" s="24"/>
    </row>
    <row r="13" ht="18" customHeight="1" spans="1:6">
      <c r="A13" s="36" t="s">
        <v>88</v>
      </c>
      <c r="B13" s="24">
        <f>C13+F13</f>
        <v>15.2</v>
      </c>
      <c r="C13" s="24">
        <f>SUM(D13:E13)</f>
        <v>15.2</v>
      </c>
      <c r="D13" s="24">
        <v>15.2</v>
      </c>
      <c r="E13" s="24"/>
      <c r="F13" s="24"/>
    </row>
    <row r="14" ht="18" customHeight="1" spans="1:6">
      <c r="A14" s="34" t="s">
        <v>89</v>
      </c>
      <c r="B14" s="24">
        <f>SUM(B15:B15)</f>
        <v>5</v>
      </c>
      <c r="C14" s="24">
        <f>SUM(C15:C15)</f>
        <v>5</v>
      </c>
      <c r="D14" s="24">
        <f>SUM(D15:D15)</f>
        <v>0</v>
      </c>
      <c r="E14" s="24">
        <f>SUM(E15:E15)</f>
        <v>5</v>
      </c>
      <c r="F14" s="24">
        <f>SUM(F15:F15)</f>
        <v>0</v>
      </c>
    </row>
    <row r="15" ht="18" customHeight="1" spans="1:6">
      <c r="A15" s="36" t="s">
        <v>90</v>
      </c>
      <c r="B15" s="24">
        <f>C15+F15</f>
        <v>5</v>
      </c>
      <c r="C15" s="24">
        <f>SUM(D15:E15)</f>
        <v>5</v>
      </c>
      <c r="D15" s="24"/>
      <c r="E15" s="24">
        <v>5</v>
      </c>
      <c r="F15" s="24"/>
    </row>
    <row r="16" ht="23.25" customHeight="1" spans="1:6">
      <c r="A16" s="38" t="s">
        <v>32</v>
      </c>
      <c r="B16" s="24">
        <f>B6+B14</f>
        <v>300</v>
      </c>
      <c r="C16" s="24">
        <f>C6+C14</f>
        <v>300</v>
      </c>
      <c r="D16" s="24">
        <f>D6+D14</f>
        <v>295</v>
      </c>
      <c r="E16" s="24">
        <f>E6+E14</f>
        <v>5</v>
      </c>
      <c r="F16" s="24">
        <f>F6+F14</f>
        <v>0</v>
      </c>
    </row>
    <row r="17" spans="1:6">
      <c r="A17" s="39" t="s">
        <v>91</v>
      </c>
      <c r="B17" s="39"/>
      <c r="C17" s="39"/>
      <c r="D17" s="39"/>
      <c r="E17" s="39"/>
      <c r="F17" s="39"/>
    </row>
  </sheetData>
  <mergeCells count="7">
    <mergeCell ref="A2:F2"/>
    <mergeCell ref="E3:F3"/>
    <mergeCell ref="C4:E4"/>
    <mergeCell ref="A17:F17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showZeros="0" tabSelected="1" workbookViewId="0">
      <selection activeCell="E28" sqref="E28"/>
    </sheetView>
  </sheetViews>
  <sheetFormatPr defaultColWidth="9" defaultRowHeight="13.5" outlineLevelCol="5"/>
  <cols>
    <col min="1" max="1" width="36.625" customWidth="1"/>
    <col min="2" max="2" width="11.125" customWidth="1"/>
    <col min="3" max="3" width="11.375" customWidth="1"/>
    <col min="5" max="5" width="8.5" customWidth="1"/>
    <col min="6" max="6" width="11" customWidth="1"/>
  </cols>
  <sheetData>
    <row r="1" ht="25.5" spans="1:6">
      <c r="A1" s="30" t="s">
        <v>92</v>
      </c>
      <c r="B1" s="30"/>
      <c r="C1" s="30"/>
      <c r="D1" s="30"/>
      <c r="E1" s="30"/>
      <c r="F1" s="30"/>
    </row>
    <row r="2" spans="1:6">
      <c r="A2" s="31"/>
      <c r="E2" s="32" t="s">
        <v>1</v>
      </c>
      <c r="F2" s="32"/>
    </row>
    <row r="3" spans="1:6">
      <c r="A3" s="33" t="s">
        <v>80</v>
      </c>
      <c r="B3" s="18" t="s">
        <v>28</v>
      </c>
      <c r="C3" s="23" t="s">
        <v>48</v>
      </c>
      <c r="D3" s="23"/>
      <c r="E3" s="23"/>
      <c r="F3" s="33" t="s">
        <v>49</v>
      </c>
    </row>
    <row r="4" ht="21" customHeight="1" spans="1:6">
      <c r="A4" s="33"/>
      <c r="B4" s="22"/>
      <c r="C4" s="23" t="s">
        <v>32</v>
      </c>
      <c r="D4" s="23" t="s">
        <v>53</v>
      </c>
      <c r="E4" s="23" t="s">
        <v>54</v>
      </c>
      <c r="F4" s="23"/>
    </row>
    <row r="5" ht="18" customHeight="1" spans="1:6">
      <c r="A5" s="34" t="s">
        <v>93</v>
      </c>
      <c r="B5" s="35">
        <f>SUM(B6:B9)</f>
        <v>0</v>
      </c>
      <c r="C5" s="35">
        <f>SUM(C6:C9)</f>
        <v>0</v>
      </c>
      <c r="D5" s="35">
        <f>SUM(D6:D9)</f>
        <v>0</v>
      </c>
      <c r="E5" s="35"/>
      <c r="F5" s="35">
        <f>SUM(F6:F9)</f>
        <v>0</v>
      </c>
    </row>
    <row r="6" ht="18" customHeight="1" spans="1:6">
      <c r="A6" s="36" t="s">
        <v>94</v>
      </c>
      <c r="B6" s="35">
        <f t="shared" ref="B6:B13" si="0">C6+F6</f>
        <v>0</v>
      </c>
      <c r="C6" s="35">
        <f>D6+E6</f>
        <v>0</v>
      </c>
      <c r="D6" s="35"/>
      <c r="E6" s="35"/>
      <c r="F6" s="35"/>
    </row>
    <row r="7" ht="18" customHeight="1" spans="1:6">
      <c r="A7" s="36" t="s">
        <v>95</v>
      </c>
      <c r="B7" s="35">
        <f t="shared" si="0"/>
        <v>0</v>
      </c>
      <c r="C7" s="35">
        <f>D7+E7</f>
        <v>0</v>
      </c>
      <c r="D7" s="35"/>
      <c r="E7" s="35"/>
      <c r="F7" s="35"/>
    </row>
    <row r="8" ht="18" customHeight="1" spans="1:6">
      <c r="A8" s="36" t="s">
        <v>88</v>
      </c>
      <c r="B8" s="35">
        <f t="shared" si="0"/>
        <v>0</v>
      </c>
      <c r="C8" s="35">
        <f>SUM(D8:E8)</f>
        <v>0</v>
      </c>
      <c r="D8" s="35"/>
      <c r="E8" s="35"/>
      <c r="F8" s="35"/>
    </row>
    <row r="9" ht="18" customHeight="1" spans="1:6">
      <c r="A9" s="36" t="s">
        <v>96</v>
      </c>
      <c r="B9" s="35">
        <f t="shared" si="0"/>
        <v>0</v>
      </c>
      <c r="C9" s="35">
        <f>SUM(D9:E9)</f>
        <v>0</v>
      </c>
      <c r="D9" s="35"/>
      <c r="E9" s="35"/>
      <c r="F9" s="35"/>
    </row>
    <row r="10" ht="18" customHeight="1" spans="1:6">
      <c r="A10" s="34" t="s">
        <v>97</v>
      </c>
      <c r="B10" s="35">
        <f t="shared" si="0"/>
        <v>0</v>
      </c>
      <c r="C10" s="35">
        <f>D10+E10</f>
        <v>0</v>
      </c>
      <c r="D10" s="35">
        <f>SUM(D11:D17)</f>
        <v>0</v>
      </c>
      <c r="E10" s="35">
        <f>SUM(E11:E17)</f>
        <v>0</v>
      </c>
      <c r="F10" s="35">
        <f>SUM(F11:F17)</f>
        <v>0</v>
      </c>
    </row>
    <row r="11" ht="18" customHeight="1" spans="1:6">
      <c r="A11" s="36" t="s">
        <v>98</v>
      </c>
      <c r="B11" s="35">
        <f t="shared" si="0"/>
        <v>0</v>
      </c>
      <c r="C11" s="35">
        <f>D11+E11</f>
        <v>0</v>
      </c>
      <c r="D11" s="35"/>
      <c r="E11" s="35"/>
      <c r="F11" s="35"/>
    </row>
    <row r="12" ht="18" customHeight="1" spans="1:6">
      <c r="A12" s="36" t="s">
        <v>99</v>
      </c>
      <c r="B12" s="35">
        <f t="shared" si="0"/>
        <v>0</v>
      </c>
      <c r="C12" s="37">
        <f>SUM(D12:E12)</f>
        <v>0</v>
      </c>
      <c r="D12" s="37"/>
      <c r="E12" s="37"/>
      <c r="F12" s="35"/>
    </row>
    <row r="13" ht="18" customHeight="1" spans="1:6">
      <c r="A13" s="36" t="s">
        <v>100</v>
      </c>
      <c r="B13" s="35">
        <f t="shared" si="0"/>
        <v>0</v>
      </c>
      <c r="C13" s="37">
        <f>SUM(D13:E13)</f>
        <v>0</v>
      </c>
      <c r="D13" s="37"/>
      <c r="E13" s="37"/>
      <c r="F13" s="35"/>
    </row>
    <row r="14" ht="18" customHeight="1" spans="1:6">
      <c r="A14" s="36" t="s">
        <v>101</v>
      </c>
      <c r="B14" s="35">
        <f>C14+F14</f>
        <v>0</v>
      </c>
      <c r="C14" s="37">
        <f>D14+E14</f>
        <v>0</v>
      </c>
      <c r="D14" s="37"/>
      <c r="E14" s="37"/>
      <c r="F14" s="35"/>
    </row>
    <row r="15" ht="18" customHeight="1" spans="1:6">
      <c r="A15" s="36" t="s">
        <v>102</v>
      </c>
      <c r="B15" s="35">
        <f>C15+F15</f>
        <v>0</v>
      </c>
      <c r="C15" s="35">
        <f>SUM(D15:E15)</f>
        <v>0</v>
      </c>
      <c r="D15" s="35"/>
      <c r="E15" s="35"/>
      <c r="F15" s="35"/>
    </row>
    <row r="16" ht="18" customHeight="1" spans="1:6">
      <c r="A16" s="36" t="s">
        <v>103</v>
      </c>
      <c r="B16" s="35">
        <f>C16+F16</f>
        <v>0</v>
      </c>
      <c r="C16" s="35">
        <f>SUM(D16:E16)</f>
        <v>0</v>
      </c>
      <c r="D16" s="35"/>
      <c r="E16" s="35"/>
      <c r="F16" s="35"/>
    </row>
    <row r="17" ht="18" customHeight="1" spans="1:6">
      <c r="A17" s="36" t="s">
        <v>104</v>
      </c>
      <c r="B17" s="35">
        <f>C17+F17</f>
        <v>0</v>
      </c>
      <c r="C17" s="35">
        <f>SUM(D17:E17)</f>
        <v>0</v>
      </c>
      <c r="D17" s="35"/>
      <c r="E17" s="35"/>
      <c r="F17" s="35"/>
    </row>
    <row r="18" ht="18" customHeight="1" spans="1:6">
      <c r="A18" s="34" t="s">
        <v>105</v>
      </c>
      <c r="B18" s="35">
        <f>C18+F18</f>
        <v>300</v>
      </c>
      <c r="C18" s="35">
        <f>D18+E18</f>
        <v>300</v>
      </c>
      <c r="D18" s="35">
        <f>D19+D20+D21</f>
        <v>295</v>
      </c>
      <c r="E18" s="35">
        <f>E19+E20+E21</f>
        <v>5</v>
      </c>
      <c r="F18" s="35"/>
    </row>
    <row r="19" ht="18" customHeight="1" spans="1:6">
      <c r="A19" s="36" t="s">
        <v>106</v>
      </c>
      <c r="B19" s="35">
        <f>C19+F19</f>
        <v>295</v>
      </c>
      <c r="C19" s="35">
        <f>D19+E19</f>
        <v>295</v>
      </c>
      <c r="D19" s="35">
        <v>295</v>
      </c>
      <c r="E19" s="35"/>
      <c r="F19" s="35"/>
    </row>
    <row r="20" ht="18" customHeight="1" spans="1:6">
      <c r="A20" s="36" t="s">
        <v>107</v>
      </c>
      <c r="B20" s="35">
        <f>C20+F20</f>
        <v>5</v>
      </c>
      <c r="C20" s="35">
        <f>D20+E20</f>
        <v>5</v>
      </c>
      <c r="D20" s="35"/>
      <c r="E20" s="35">
        <v>5</v>
      </c>
      <c r="F20" s="35"/>
    </row>
    <row r="21" ht="18" customHeight="1" spans="1:6">
      <c r="A21" s="36" t="s">
        <v>108</v>
      </c>
      <c r="B21" s="35">
        <f>C21+F21</f>
        <v>0</v>
      </c>
      <c r="C21" s="35">
        <f>D21+E21</f>
        <v>0</v>
      </c>
      <c r="D21" s="35"/>
      <c r="E21" s="35"/>
      <c r="F21" s="35"/>
    </row>
    <row r="22" ht="18" customHeight="1" spans="1:6">
      <c r="A22" s="38" t="s">
        <v>32</v>
      </c>
      <c r="B22" s="35">
        <f>B5+B10+B18</f>
        <v>300</v>
      </c>
      <c r="C22" s="35">
        <f>C5+C10+C18</f>
        <v>300</v>
      </c>
      <c r="D22" s="35">
        <f>D5+D10+D18</f>
        <v>295</v>
      </c>
      <c r="E22" s="35">
        <f>E5+E10+E18</f>
        <v>5</v>
      </c>
      <c r="F22" s="35">
        <f>F5+F10</f>
        <v>0</v>
      </c>
    </row>
    <row r="23" spans="1:6">
      <c r="A23" s="39" t="s">
        <v>91</v>
      </c>
      <c r="B23" s="39"/>
      <c r="C23" s="39"/>
      <c r="D23" s="39"/>
      <c r="E23" s="39"/>
      <c r="F23" s="39"/>
    </row>
  </sheetData>
  <mergeCells count="7">
    <mergeCell ref="A1:F1"/>
    <mergeCell ref="E2:F2"/>
    <mergeCell ref="C3:E3"/>
    <mergeCell ref="A23:F23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D18" sqref="D18"/>
    </sheetView>
  </sheetViews>
  <sheetFormatPr defaultColWidth="9" defaultRowHeight="13.5" outlineLevelCol="1"/>
  <cols>
    <col min="1" max="1" width="50" customWidth="1"/>
    <col min="2" max="2" width="33.625" customWidth="1"/>
  </cols>
  <sheetData>
    <row r="2" ht="25.5" spans="1:2">
      <c r="A2" s="15" t="s">
        <v>109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110</v>
      </c>
    </row>
    <row r="5" ht="24" customHeight="1" spans="1:2">
      <c r="A5" s="24" t="s">
        <v>32</v>
      </c>
      <c r="B5" s="24"/>
    </row>
    <row r="6" ht="24" customHeight="1" spans="1:2">
      <c r="A6" s="27" t="s">
        <v>111</v>
      </c>
      <c r="B6" s="24"/>
    </row>
    <row r="7" ht="24" customHeight="1" spans="1:2">
      <c r="A7" s="27" t="s">
        <v>112</v>
      </c>
      <c r="B7" s="24"/>
    </row>
    <row r="8" ht="24" customHeight="1" spans="1:2">
      <c r="A8" s="27" t="s">
        <v>113</v>
      </c>
      <c r="B8" s="24"/>
    </row>
    <row r="9" ht="24" customHeight="1" spans="1:2">
      <c r="A9" s="27" t="s">
        <v>114</v>
      </c>
      <c r="B9" s="24"/>
    </row>
    <row r="10" ht="24" customHeight="1" spans="1:2">
      <c r="A10" s="27" t="s">
        <v>115</v>
      </c>
      <c r="B10" s="24"/>
    </row>
    <row r="11" ht="30.75" customHeight="1" spans="1:2">
      <c r="A11" s="28" t="s">
        <v>116</v>
      </c>
      <c r="B11" s="28"/>
    </row>
    <row r="12" ht="30.75" customHeight="1" spans="1:2">
      <c r="A12" s="29" t="s">
        <v>117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C5" sqref="C5"/>
    </sheetView>
  </sheetViews>
  <sheetFormatPr defaultColWidth="9" defaultRowHeight="13.5" outlineLevelCol="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ht="25.5" spans="1:6">
      <c r="A2" s="15" t="s">
        <v>118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27</v>
      </c>
      <c r="B4" s="18" t="s">
        <v>28</v>
      </c>
      <c r="C4" s="19" t="s">
        <v>48</v>
      </c>
      <c r="D4" s="20"/>
      <c r="E4" s="21"/>
      <c r="F4" s="17" t="s">
        <v>49</v>
      </c>
    </row>
    <row r="5" ht="23.25" customHeight="1" spans="1:6">
      <c r="A5" s="22"/>
      <c r="B5" s="22"/>
      <c r="C5" s="23" t="s">
        <v>32</v>
      </c>
      <c r="D5" s="23" t="s">
        <v>53</v>
      </c>
      <c r="E5" s="23" t="s">
        <v>54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32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opLeftCell="A5" workbookViewId="0">
      <selection activeCell="Y14" sqref="Y14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119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120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121</v>
      </c>
      <c r="B4" s="4"/>
      <c r="C4" s="5"/>
      <c r="D4" s="6"/>
      <c r="E4" s="6"/>
      <c r="F4" s="6"/>
      <c r="G4" s="7"/>
      <c r="H4" s="4" t="s">
        <v>122</v>
      </c>
      <c r="I4" s="4"/>
      <c r="J4" s="4"/>
      <c r="K4" s="4"/>
      <c r="L4" s="4"/>
      <c r="M4" s="4"/>
      <c r="N4" s="4"/>
    </row>
    <row r="5" ht="36.75" customHeight="1" spans="1:14">
      <c r="A5" s="4" t="s">
        <v>123</v>
      </c>
      <c r="B5" s="4"/>
      <c r="C5" s="5" t="s">
        <v>124</v>
      </c>
      <c r="D5" s="6"/>
      <c r="E5" s="6"/>
      <c r="F5" s="6"/>
      <c r="G5" s="6"/>
      <c r="H5" s="4" t="s">
        <v>125</v>
      </c>
      <c r="I5" s="4"/>
      <c r="J5" s="4"/>
      <c r="K5" s="4"/>
      <c r="L5" s="5"/>
      <c r="M5" s="6"/>
      <c r="N5" s="7"/>
    </row>
    <row r="6" ht="25.5" customHeight="1" spans="1:14">
      <c r="A6" s="8" t="s">
        <v>126</v>
      </c>
      <c r="B6" s="9"/>
      <c r="C6" s="10" t="s">
        <v>127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128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129</v>
      </c>
      <c r="B8" s="4"/>
      <c r="C8" s="4"/>
      <c r="D8" s="4"/>
      <c r="E8" s="4" t="s">
        <v>130</v>
      </c>
      <c r="F8" s="4"/>
      <c r="G8" s="4"/>
      <c r="H8" s="4"/>
      <c r="I8" s="4"/>
      <c r="J8" s="4"/>
      <c r="K8" s="4"/>
      <c r="L8" s="4"/>
      <c r="M8" s="4"/>
      <c r="N8" s="14" t="s">
        <v>131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132</v>
      </c>
      <c r="B10" s="13"/>
      <c r="C10" s="13"/>
      <c r="D10" s="13"/>
      <c r="E10" s="4" t="s">
        <v>133</v>
      </c>
      <c r="F10" s="4"/>
      <c r="G10" s="4" t="s">
        <v>134</v>
      </c>
      <c r="H10" s="4"/>
      <c r="I10" s="4"/>
      <c r="J10" s="4"/>
      <c r="K10" s="4" t="s">
        <v>135</v>
      </c>
      <c r="L10" s="4"/>
      <c r="M10" s="4"/>
      <c r="N10" s="4" t="s">
        <v>136</v>
      </c>
    </row>
    <row r="11" ht="21" customHeight="1" spans="1:14">
      <c r="A11" s="13"/>
      <c r="B11" s="13"/>
      <c r="C11" s="13"/>
      <c r="D11" s="13"/>
      <c r="E11" s="4" t="s">
        <v>137</v>
      </c>
      <c r="F11" s="4"/>
      <c r="G11" s="4" t="s">
        <v>138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139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140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141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142</v>
      </c>
      <c r="F19" s="4"/>
      <c r="G19" s="4" t="s">
        <v>143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144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145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146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147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2019-04-13T16:30:00Z</dcterms:created>
  <dcterms:modified xsi:type="dcterms:W3CDTF">2022-09-08T03:18:53Z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2052-11.1.0.12019</vt:lpwstr>
  </property>
  <property fmtid="{D5CDD505-2E9C-101B-9397-08002B2CF9AE}" pid="3" name="ICV">
    <vt:lpwstr>4B285911261B4EBB9B3F12E5997D1ECE</vt:lpwstr>
  </property>
</Properties>
</file>